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 activeTab="4"/>
  </bookViews>
  <sheets>
    <sheet name="Услуга_зарплата" sheetId="5" r:id="rId1"/>
    <sheet name="Калькуляция" sheetId="1" r:id="rId2"/>
    <sheet name="Услуга" sheetId="2" r:id="rId3"/>
    <sheet name="лекарственные преп" sheetId="3" r:id="rId4"/>
    <sheet name="расходные материалы." sheetId="4" r:id="rId5"/>
  </sheets>
  <externalReferences>
    <externalReference r:id="rId6"/>
  </externalReferences>
  <definedNames>
    <definedName name="_xlnm.Database" localSheetId="0">#REF!</definedName>
    <definedName name="_xlnm.Database">#REF!</definedName>
    <definedName name="_xlnm.Print_Area" localSheetId="1">Калькуляция!$A$1:$C$28</definedName>
    <definedName name="_xlnm.Print_Area" localSheetId="0">Услуга_зарплата!$A$1:$E$32</definedName>
  </definedNames>
  <calcPr calcId="145621"/>
</workbook>
</file>

<file path=xl/calcChain.xml><?xml version="1.0" encoding="utf-8"?>
<calcChain xmlns="http://schemas.openxmlformats.org/spreadsheetml/2006/main">
  <c r="C9" i="2" l="1"/>
  <c r="C8" i="2"/>
  <c r="C7" i="2"/>
  <c r="C6" i="2"/>
  <c r="C7" i="1" l="1"/>
  <c r="F6" i="4"/>
  <c r="F7" i="4"/>
  <c r="F8" i="4"/>
  <c r="F9" i="4"/>
  <c r="F10" i="4"/>
  <c r="F11" i="4"/>
  <c r="F12" i="4"/>
  <c r="D8" i="2" l="1"/>
  <c r="D6" i="2"/>
  <c r="A3" i="1" l="1"/>
  <c r="F13" i="4" l="1"/>
  <c r="F14" i="4"/>
  <c r="F15" i="4"/>
  <c r="E16" i="5"/>
  <c r="E17" i="5" s="1"/>
  <c r="E13" i="5"/>
  <c r="E12" i="5"/>
  <c r="E11" i="5"/>
  <c r="E18" i="5" l="1"/>
  <c r="E8" i="2"/>
  <c r="E6" i="2"/>
  <c r="E9" i="2"/>
  <c r="E20" i="5" l="1"/>
  <c r="E7" i="2"/>
  <c r="E26" i="5" l="1"/>
  <c r="E28" i="5"/>
  <c r="E27" i="5"/>
  <c r="A3" i="4"/>
  <c r="A3" i="3"/>
  <c r="A3" i="2"/>
  <c r="F16" i="4"/>
  <c r="F17" i="4"/>
  <c r="I15" i="3"/>
  <c r="I14" i="3"/>
  <c r="I13" i="3"/>
  <c r="I16" i="3"/>
  <c r="D9" i="2"/>
  <c r="E30" i="5" l="1"/>
  <c r="C6" i="1" l="1"/>
  <c r="C10" i="1" s="1"/>
  <c r="E32" i="5"/>
  <c r="C19" i="1" s="1"/>
  <c r="C20" i="1" l="1"/>
</calcChain>
</file>

<file path=xl/sharedStrings.xml><?xml version="1.0" encoding="utf-8"?>
<sst xmlns="http://schemas.openxmlformats.org/spreadsheetml/2006/main" count="141" uniqueCount="117">
  <si>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</si>
  <si>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</si>
  <si>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</si>
  <si>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</si>
  <si>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</si>
  <si>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</si>
  <si>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</si>
  <si>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</si>
  <si>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</si>
  <si>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</si>
  <si>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</si>
  <si>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</si>
  <si>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</si>
  <si>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</si>
  <si>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</si>
  <si>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</si>
  <si>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</si>
  <si>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</si>
  <si>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</si>
  <si>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</si>
  <si>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</si>
  <si>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</si>
  <si>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</si>
  <si>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</si>
  <si>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</si>
  <si>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</si>
  <si>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</si>
  <si>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</si>
  <si>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</si>
  <si>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</si>
  <si>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</si>
  <si>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 xml:space="preserve">Расчет расходов на оплату труда, включенных в стоимость медицинской услуги   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</si>
  <si>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</si>
  <si>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</si>
  <si>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</si>
  <si>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</si>
  <si>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>1.1</t>
  </si>
  <si>
    <t>врачи (врач-анестезиолог)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</si>
  <si>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</si>
  <si>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</si>
  <si>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</si>
  <si>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</si>
  <si>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</si>
  <si>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</si>
  <si>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</si>
  <si>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</si>
  <si>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</si>
  <si>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</si>
  <si>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</si>
  <si>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</si>
  <si>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</si>
  <si>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</si>
  <si>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</si>
  <si>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</si>
  <si>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</si>
  <si>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</si>
  <si>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</si>
  <si>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</si>
  <si>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</si>
  <si>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</si>
  <si>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</si>
  <si>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</si>
  <si>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</si>
  <si>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</si>
  <si>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</si>
  <si>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</si>
  <si>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</si>
  <si>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</si>
  <si>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</si>
  <si>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</si>
  <si>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</si>
  <si>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</si>
  <si>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</si>
  <si>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</si>
  <si>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</si>
  <si>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</si>
  <si>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</si>
  <si>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</si>
  <si>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</si>
  <si>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</si>
  <si>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</si>
  <si>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</si>
  <si>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</si>
  <si>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</si>
  <si>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</si>
  <si>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</si>
  <si>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</si>
  <si>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</si>
  <si>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</si>
  <si>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</si>
  <si>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</si>
  <si>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</si>
  <si>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</si>
  <si>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</si>
  <si>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</si>
  <si>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</si>
  <si>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</si>
  <si>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</si>
  <si>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</si>
  <si>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</si>
  <si>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</si>
  <si>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</si>
  <si>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r>
      <t xml:space="preserve">_________________________________________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</si>
  <si>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r>
      <t xml:space="preserve">(наименование медицинской услуги, метода лечения)     </t>
    </r>
    <r>
      <rPr>
        <i/>
        <sz val="10"/>
        <color theme="0"/>
        <rFont val="Times New Roman"/>
        <family val="1"/>
        <charset val="204"/>
      </rPr>
      <t xml:space="preserve"> .</t>
    </r>
  </si>
  <si>
    <t xml:space="preserve">(наименование медицинской услуги, метода лечения)     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</si>
  <si>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</si>
  <si>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</si>
  <si>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</si>
  <si>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</si>
  <si>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</si>
  <si>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2021 год,
 в руб.</t>
  </si>
  <si>
    <t>Приложение №4.2</t>
  </si>
  <si>
    <t>Приложение №4.2.1</t>
  </si>
  <si>
    <t>Приложение №4.2.2</t>
  </si>
  <si>
    <t>Приложение №4.2.3</t>
  </si>
  <si>
    <t>Приложение №4.2.4_</t>
  </si>
  <si>
    <t>Прогнозируемый размер среднемесячного дохода от трудовой деятельности по Пензенской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</si>
</sst>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0.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%"/>
    <numFmt numFmtId="173" formatCode="[$-419]0.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167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168" fontId="16" fillId="0" borderId="0" applyBorder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7" fillId="8" borderId="5" applyNumberFormat="0" applyAlignment="0" applyProtection="0"/>
    <xf numFmtId="0" fontId="18" fillId="21" borderId="6" applyNumberFormat="0" applyAlignment="0" applyProtection="0"/>
    <xf numFmtId="0" fontId="19" fillId="21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2" borderId="11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0" borderId="0"/>
    <xf numFmtId="0" fontId="27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" fillId="24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4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64" fontId="7" fillId="0" borderId="2" xfId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2" fillId="0" borderId="2" xfId="1" applyFont="1" applyBorder="1" applyAlignment="1">
      <alignment horizontal="center" vertical="center"/>
    </xf>
    <xf numFmtId="164" fontId="8" fillId="0" borderId="0" xfId="0" applyNumberFormat="1" applyFont="1"/>
    <xf numFmtId="4" fontId="3" fillId="25" borderId="2" xfId="2" applyNumberFormat="1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9" fontId="3" fillId="0" borderId="2" xfId="6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3" fontId="3" fillId="2" borderId="2" xfId="0" applyNumberFormat="1" applyFont="1" applyFill="1" applyBorder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0" fontId="37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173" fontId="38" fillId="0" borderId="14" xfId="0" applyNumberFormat="1" applyFont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172" fontId="36" fillId="0" borderId="2" xfId="61" applyNumberFormat="1" applyFont="1" applyBorder="1" applyAlignment="1">
      <alignment horizontal="left" vertical="center" indent="3"/>
    </xf>
    <xf numFmtId="4" fontId="6" fillId="0" borderId="2" xfId="2" applyNumberFormat="1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top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2"/>
    <cellStyle name="Обычный 2 2" xfId="43"/>
    <cellStyle name="Обычный 3" xfId="44"/>
    <cellStyle name="Обычный 4" xfId="45"/>
    <cellStyle name="Обычный 5" xfId="46"/>
    <cellStyle name="Обычный 5 2" xfId="47"/>
    <cellStyle name="Обычный 6" xfId="48"/>
    <cellStyle name="Плохой 2" xfId="49"/>
    <cellStyle name="Пояснение 2" xfId="50"/>
    <cellStyle name="Примечание 2" xfId="51"/>
    <cellStyle name="Процентный" xfId="6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56"/>
    <cellStyle name="Финансовый 3" xfId="57"/>
    <cellStyle name="Финансовый 4" xfId="58"/>
    <cellStyle name="Финансовый 5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19%20&#1055;&#1043;&#1043;/2019%20&#1055;&#1043;&#1043;/2017-2019_&#1050;&#1072;&#1083;&#1100;&#1082;&#1091;&#1083;&#1103;&#1094;&#1080;&#1103;%20&#1091;&#1089;&#1083;&#1091;&#1075;/2019_&#1060;&#1062;&#1057;&#1057;&#1061;_&#1090;&#1077;&#1083;&#1077;&#1084;&#1077;&#1076;&#1080;&#1094;%20&#1090;&#1077;&#1093;&#1085;&#1086;&#1083;&#1086;&#1075;&#1080;&#1080;/&#1056;&#1072;&#1089;&#1095;&#1077;&#1090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а_зарплата_врач анестиз"/>
      <sheetName val="Услуга_зарплата_врач эндескоп"/>
      <sheetName val="Калькуляция_№5_"/>
      <sheetName val="Калькуляция_№5"/>
      <sheetName val="Услуга №5.1"/>
      <sheetName val="№5.2_лекарственные преп"/>
      <sheetName val="№ 5.3_расходные материалы."/>
    </sheetNames>
    <sheetDataSet>
      <sheetData sheetId="0">
        <row r="13">
          <cell r="E13">
            <v>27056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84" customWidth="1"/>
    <col min="4" max="4" width="22.85546875" style="53" customWidth="1"/>
    <col min="5" max="5" width="15.28515625" style="53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94" t="s">
        <v>111</v>
      </c>
      <c r="E1" s="94"/>
    </row>
    <row r="2" spans="1:15" ht="28.5" customHeight="1" x14ac:dyDescent="0.25">
      <c r="A2" s="92" t="s">
        <v>58</v>
      </c>
      <c r="B2" s="92"/>
      <c r="C2" s="92"/>
      <c r="D2" s="92"/>
      <c r="E2" s="92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39" customHeight="1" x14ac:dyDescent="0.25">
      <c r="A3" s="93" t="s">
        <v>102</v>
      </c>
      <c r="B3" s="93"/>
      <c r="C3" s="93"/>
      <c r="D3" s="93"/>
      <c r="E3" s="93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53" customFormat="1" ht="24.75" customHeight="1" x14ac:dyDescent="0.25">
      <c r="A4" s="51" t="s">
        <v>59</v>
      </c>
      <c r="B4" s="51" t="s">
        <v>60</v>
      </c>
      <c r="C4" s="51" t="s">
        <v>61</v>
      </c>
      <c r="D4" s="51"/>
      <c r="E4" s="51" t="s">
        <v>62</v>
      </c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31.5" x14ac:dyDescent="0.25">
      <c r="A5" s="51">
        <v>1</v>
      </c>
      <c r="B5" s="54" t="s">
        <v>116</v>
      </c>
      <c r="C5" s="51" t="s">
        <v>63</v>
      </c>
      <c r="D5" s="54"/>
      <c r="E5" s="91">
        <v>28463</v>
      </c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ht="31.5" x14ac:dyDescent="0.25">
      <c r="A6" s="51">
        <v>2</v>
      </c>
      <c r="B6" s="54" t="s">
        <v>64</v>
      </c>
      <c r="C6" s="51"/>
      <c r="D6" s="54"/>
      <c r="E6" s="55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.75" x14ac:dyDescent="0.25">
      <c r="A7" s="51">
        <v>3</v>
      </c>
      <c r="B7" s="56" t="s">
        <v>65</v>
      </c>
      <c r="C7" s="51" t="s">
        <v>66</v>
      </c>
      <c r="D7" s="56"/>
      <c r="E7" s="57">
        <v>2</v>
      </c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.75" x14ac:dyDescent="0.25">
      <c r="A8" s="51">
        <v>4</v>
      </c>
      <c r="B8" s="56" t="s">
        <v>67</v>
      </c>
      <c r="C8" s="51" t="s">
        <v>66</v>
      </c>
      <c r="D8" s="56"/>
      <c r="E8" s="57">
        <v>1</v>
      </c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.75" x14ac:dyDescent="0.25">
      <c r="A9" s="51">
        <v>5</v>
      </c>
      <c r="B9" s="56" t="s">
        <v>68</v>
      </c>
      <c r="C9" s="51" t="s">
        <v>66</v>
      </c>
      <c r="D9" s="56"/>
      <c r="E9" s="57">
        <v>1</v>
      </c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48" customHeight="1" x14ac:dyDescent="0.25">
      <c r="A10" s="51">
        <v>6</v>
      </c>
      <c r="B10" s="58" t="s">
        <v>108</v>
      </c>
      <c r="C10" s="59"/>
      <c r="D10" s="58"/>
      <c r="E10" s="58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ht="15.75" x14ac:dyDescent="0.25">
      <c r="A11" s="51">
        <v>7</v>
      </c>
      <c r="B11" s="61" t="s">
        <v>69</v>
      </c>
      <c r="C11" s="51" t="s">
        <v>63</v>
      </c>
      <c r="D11" s="62" t="s">
        <v>70</v>
      </c>
      <c r="E11" s="63">
        <f>ROUND(E5*E7,0)</f>
        <v>56926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5" ht="15.75" x14ac:dyDescent="0.25">
      <c r="A12" s="51">
        <v>8</v>
      </c>
      <c r="B12" s="61" t="s">
        <v>71</v>
      </c>
      <c r="C12" s="51" t="s">
        <v>63</v>
      </c>
      <c r="D12" s="62" t="s">
        <v>72</v>
      </c>
      <c r="E12" s="63">
        <f>ROUND(E5*E8,0)</f>
        <v>28463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</row>
    <row r="13" spans="1:15" ht="15.75" x14ac:dyDescent="0.25">
      <c r="A13" s="51">
        <v>9</v>
      </c>
      <c r="B13" s="61" t="s">
        <v>73</v>
      </c>
      <c r="C13" s="51" t="s">
        <v>63</v>
      </c>
      <c r="D13" s="62" t="s">
        <v>74</v>
      </c>
      <c r="E13" s="63">
        <f>ROUND(E5*E9,0)</f>
        <v>28463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15.75" x14ac:dyDescent="0.25">
      <c r="A14" s="51">
        <v>10</v>
      </c>
      <c r="B14" s="62" t="s">
        <v>75</v>
      </c>
      <c r="C14" s="59"/>
      <c r="D14" s="62"/>
      <c r="E14" s="65">
        <v>249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5.75" x14ac:dyDescent="0.25">
      <c r="A15" s="51">
        <v>11</v>
      </c>
      <c r="B15" s="62" t="s">
        <v>76</v>
      </c>
      <c r="C15" s="59" t="s">
        <v>77</v>
      </c>
      <c r="D15" s="62"/>
      <c r="E15" s="89">
        <v>39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15.75" x14ac:dyDescent="0.25">
      <c r="A16" s="51">
        <v>12</v>
      </c>
      <c r="B16" s="62" t="s">
        <v>78</v>
      </c>
      <c r="C16" s="59" t="s">
        <v>77</v>
      </c>
      <c r="D16" s="62" t="s">
        <v>79</v>
      </c>
      <c r="E16" s="66">
        <f>E15/5</f>
        <v>7.8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5.75" x14ac:dyDescent="0.25">
      <c r="A17" s="51">
        <v>13</v>
      </c>
      <c r="B17" s="62" t="s">
        <v>80</v>
      </c>
      <c r="C17" s="59" t="s">
        <v>77</v>
      </c>
      <c r="D17" s="62" t="s">
        <v>81</v>
      </c>
      <c r="E17" s="66">
        <f>ROUND(E14*E16,2)</f>
        <v>1942.2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5.75" x14ac:dyDescent="0.25">
      <c r="A18" s="51">
        <v>14</v>
      </c>
      <c r="B18" s="62" t="s">
        <v>82</v>
      </c>
      <c r="C18" s="59" t="s">
        <v>83</v>
      </c>
      <c r="D18" s="62" t="s">
        <v>84</v>
      </c>
      <c r="E18" s="66">
        <f>E17/12*60</f>
        <v>9711</v>
      </c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5.75" x14ac:dyDescent="0.25">
      <c r="A19" s="51">
        <v>15</v>
      </c>
      <c r="B19" s="58" t="s">
        <v>85</v>
      </c>
      <c r="C19" s="59"/>
      <c r="D19" s="58"/>
      <c r="E19" s="88">
        <v>0.75</v>
      </c>
      <c r="F19" s="68"/>
      <c r="G19" s="68"/>
      <c r="H19" s="68"/>
      <c r="I19" s="68"/>
      <c r="J19" s="68"/>
      <c r="K19" s="68"/>
      <c r="L19" s="68"/>
      <c r="M19" s="68"/>
      <c r="N19" s="68"/>
      <c r="O19" s="68"/>
    </row>
    <row r="20" spans="1:15" ht="15.75" x14ac:dyDescent="0.25">
      <c r="A20" s="51">
        <v>16</v>
      </c>
      <c r="B20" s="58" t="s">
        <v>86</v>
      </c>
      <c r="C20" s="59" t="s">
        <v>83</v>
      </c>
      <c r="D20" s="58" t="s">
        <v>87</v>
      </c>
      <c r="E20" s="63">
        <f>ROUND(E18*E19,0)</f>
        <v>7283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</row>
    <row r="21" spans="1:15" ht="15.75" x14ac:dyDescent="0.25">
      <c r="A21" s="51">
        <v>17</v>
      </c>
      <c r="B21" s="58" t="s">
        <v>88</v>
      </c>
      <c r="C21" s="59"/>
      <c r="D21" s="58"/>
      <c r="E21" s="59"/>
      <c r="F21" s="69"/>
      <c r="G21" s="69"/>
      <c r="H21" s="69"/>
      <c r="I21" s="69"/>
      <c r="J21" s="69"/>
      <c r="K21" s="69"/>
      <c r="L21" s="69"/>
      <c r="M21" s="69"/>
      <c r="N21" s="69"/>
      <c r="O21" s="69"/>
    </row>
    <row r="22" spans="1:15" ht="15.75" x14ac:dyDescent="0.25">
      <c r="A22" s="51">
        <v>18</v>
      </c>
      <c r="B22" s="61" t="s">
        <v>89</v>
      </c>
      <c r="C22" s="59" t="s">
        <v>83</v>
      </c>
      <c r="D22" s="58"/>
      <c r="E22" s="67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5" ht="15.75" x14ac:dyDescent="0.25">
      <c r="A23" s="51">
        <v>19</v>
      </c>
      <c r="B23" s="61" t="s">
        <v>90</v>
      </c>
      <c r="C23" s="59" t="s">
        <v>83</v>
      </c>
      <c r="D23" s="58"/>
      <c r="E23" s="67"/>
      <c r="F23" s="69"/>
      <c r="G23" s="69"/>
      <c r="H23" s="69"/>
      <c r="I23" s="69"/>
      <c r="J23" s="69"/>
      <c r="K23" s="69"/>
      <c r="L23" s="69"/>
      <c r="M23" s="69"/>
      <c r="N23" s="69"/>
      <c r="O23" s="69"/>
    </row>
    <row r="24" spans="1:15" ht="15.75" x14ac:dyDescent="0.25">
      <c r="A24" s="51">
        <v>20</v>
      </c>
      <c r="B24" s="61" t="s">
        <v>91</v>
      </c>
      <c r="C24" s="59" t="s">
        <v>83</v>
      </c>
      <c r="D24" s="58"/>
      <c r="E24" s="67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ht="15.75" x14ac:dyDescent="0.25">
      <c r="A25" s="51">
        <v>21</v>
      </c>
      <c r="B25" s="58" t="s">
        <v>92</v>
      </c>
      <c r="C25" s="51"/>
      <c r="D25" s="70"/>
      <c r="E25" s="70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 spans="1:15" ht="15.75" x14ac:dyDescent="0.25">
      <c r="A26" s="51">
        <v>22</v>
      </c>
      <c r="B26" s="61" t="s">
        <v>89</v>
      </c>
      <c r="C26" s="51" t="s">
        <v>63</v>
      </c>
      <c r="D26" s="58" t="s">
        <v>93</v>
      </c>
      <c r="E26" s="59">
        <f>ROUND(E11/E20,2)</f>
        <v>7.82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5" ht="15.75" x14ac:dyDescent="0.25">
      <c r="A27" s="51">
        <v>23</v>
      </c>
      <c r="B27" s="61" t="s">
        <v>90</v>
      </c>
      <c r="C27" s="51" t="s">
        <v>63</v>
      </c>
      <c r="D27" s="58" t="s">
        <v>94</v>
      </c>
      <c r="E27" s="59">
        <f>ROUND(E12/E20,2)</f>
        <v>3.91</v>
      </c>
      <c r="F27" s="68"/>
      <c r="G27" s="68"/>
      <c r="H27" s="68"/>
      <c r="I27" s="68"/>
      <c r="J27" s="68"/>
      <c r="K27" s="68"/>
      <c r="L27" s="68"/>
      <c r="M27" s="68"/>
      <c r="N27" s="68"/>
      <c r="O27" s="68"/>
    </row>
    <row r="28" spans="1:15" ht="15.75" x14ac:dyDescent="0.25">
      <c r="A28" s="51">
        <v>24</v>
      </c>
      <c r="B28" s="61" t="s">
        <v>91</v>
      </c>
      <c r="C28" s="51" t="s">
        <v>63</v>
      </c>
      <c r="D28" s="58" t="s">
        <v>95</v>
      </c>
      <c r="E28" s="59">
        <f>ROUND(E13/E20,2)</f>
        <v>3.91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</row>
    <row r="29" spans="1:15" ht="15.75" x14ac:dyDescent="0.25">
      <c r="A29" s="51">
        <v>25</v>
      </c>
      <c r="B29" s="62" t="s">
        <v>96</v>
      </c>
      <c r="C29" s="59"/>
      <c r="D29" s="72"/>
      <c r="E29" s="72"/>
      <c r="F29" s="71"/>
      <c r="G29" s="71"/>
      <c r="H29" s="71"/>
      <c r="I29" s="71"/>
      <c r="J29" s="71"/>
      <c r="K29" s="71"/>
      <c r="L29" s="71"/>
      <c r="M29" s="71"/>
      <c r="N29" s="71"/>
      <c r="O29" s="71"/>
    </row>
    <row r="30" spans="1:15" ht="31.5" x14ac:dyDescent="0.25">
      <c r="A30" s="73">
        <v>26</v>
      </c>
      <c r="B30" s="74" t="s">
        <v>97</v>
      </c>
      <c r="C30" s="51" t="s">
        <v>63</v>
      </c>
      <c r="D30" s="24" t="s">
        <v>101</v>
      </c>
      <c r="E30" s="59">
        <f>ROUND((E22*E26+E27*E23+E28*E24)*1.302,2)</f>
        <v>0</v>
      </c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5" s="77" customFormat="1" ht="94.5" x14ac:dyDescent="0.25">
      <c r="A31" s="51">
        <v>27</v>
      </c>
      <c r="B31" s="75" t="s">
        <v>98</v>
      </c>
      <c r="C31" s="76" t="s">
        <v>66</v>
      </c>
      <c r="D31" s="61"/>
      <c r="E31" s="90">
        <v>0.20100000000000001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</row>
    <row r="32" spans="1:15" ht="71.25" customHeight="1" x14ac:dyDescent="0.25">
      <c r="A32" s="51">
        <v>28</v>
      </c>
      <c r="B32" s="58" t="s">
        <v>99</v>
      </c>
      <c r="C32" s="51" t="s">
        <v>63</v>
      </c>
      <c r="D32" s="58" t="s">
        <v>100</v>
      </c>
      <c r="E32" s="78">
        <f>ROUND(E30*20.1%,2)</f>
        <v>0</v>
      </c>
      <c r="F32" s="68"/>
      <c r="G32" s="68"/>
      <c r="H32" s="68"/>
      <c r="I32" s="68"/>
      <c r="J32" s="68"/>
      <c r="K32" s="68"/>
      <c r="L32" s="68"/>
      <c r="M32" s="68"/>
      <c r="N32" s="68"/>
      <c r="O32" s="68"/>
    </row>
    <row r="33" spans="2:18" ht="15.75" x14ac:dyDescent="0.25">
      <c r="B33" s="79"/>
      <c r="C33" s="80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81"/>
      <c r="Q33" s="81"/>
      <c r="R33" s="81"/>
    </row>
    <row r="34" spans="2:18" ht="94.5" customHeight="1" x14ac:dyDescent="0.25">
      <c r="B34" s="82"/>
      <c r="C34" s="83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</row>
    <row r="35" spans="2:18" ht="15.75" x14ac:dyDescent="0.25">
      <c r="B35" s="79"/>
      <c r="C35" s="80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</sheetData>
  <mergeCells count="3">
    <mergeCell ref="A2:E2"/>
    <mergeCell ref="A3:E3"/>
    <mergeCell ref="D1:E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95" t="s">
        <v>112</v>
      </c>
      <c r="C1" s="95"/>
    </row>
    <row r="2" spans="1:5" ht="42.75" customHeight="1" x14ac:dyDescent="0.25">
      <c r="A2" s="96" t="s">
        <v>109</v>
      </c>
      <c r="B2" s="96"/>
      <c r="C2" s="96"/>
      <c r="D2" s="2"/>
      <c r="E2" s="2"/>
    </row>
    <row r="3" spans="1:5" ht="15.75" x14ac:dyDescent="0.25">
      <c r="A3" s="96" t="str">
        <f>Услуга_зарплата!A3</f>
        <v>_________________________________________                                                                                                                                                  (наименование медицинской услуги, метода лечения)</v>
      </c>
      <c r="B3" s="96"/>
      <c r="C3" s="96"/>
      <c r="D3" s="2"/>
      <c r="E3" s="2"/>
    </row>
    <row r="4" spans="1:5" ht="15.75" x14ac:dyDescent="0.25">
      <c r="A4" s="97" t="s">
        <v>0</v>
      </c>
      <c r="B4" s="97"/>
      <c r="C4" s="97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48">
        <f>Услуга_зарплата!E30</f>
        <v>0</v>
      </c>
      <c r="D6" s="5"/>
    </row>
    <row r="7" spans="1:5" s="6" customFormat="1" ht="31.5" x14ac:dyDescent="0.25">
      <c r="A7" s="3" t="s">
        <v>6</v>
      </c>
      <c r="B7" s="4" t="s">
        <v>7</v>
      </c>
      <c r="C7" s="48">
        <f>'лекарственные преп'!I16+'расходные материалы.'!F17</f>
        <v>0</v>
      </c>
      <c r="D7" s="5"/>
    </row>
    <row r="8" spans="1:5" s="6" customFormat="1" ht="51" customHeight="1" x14ac:dyDescent="0.25">
      <c r="A8" s="7" t="s">
        <v>56</v>
      </c>
      <c r="B8" s="4" t="s">
        <v>8</v>
      </c>
      <c r="C8" s="48"/>
      <c r="D8" s="1"/>
    </row>
    <row r="9" spans="1:5" s="6" customFormat="1" ht="31.5" x14ac:dyDescent="0.25">
      <c r="A9" s="3" t="s">
        <v>9</v>
      </c>
      <c r="B9" s="4" t="s">
        <v>10</v>
      </c>
      <c r="C9" s="48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0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48"/>
      <c r="D11" s="1"/>
    </row>
    <row r="12" spans="1:5" s="6" customFormat="1" ht="21" customHeight="1" x14ac:dyDescent="0.25">
      <c r="A12" s="3" t="s">
        <v>14</v>
      </c>
      <c r="B12" s="4" t="s">
        <v>15</v>
      </c>
      <c r="C12" s="48"/>
      <c r="D12" s="1"/>
    </row>
    <row r="13" spans="1:5" s="6" customFormat="1" ht="21" customHeight="1" x14ac:dyDescent="0.25">
      <c r="A13" s="3" t="s">
        <v>16</v>
      </c>
      <c r="B13" s="4" t="s">
        <v>17</v>
      </c>
      <c r="C13" s="48"/>
      <c r="D13" s="1"/>
    </row>
    <row r="14" spans="1:5" s="6" customFormat="1" ht="21" customHeight="1" x14ac:dyDescent="0.25">
      <c r="A14" s="3" t="s">
        <v>18</v>
      </c>
      <c r="B14" s="4" t="s">
        <v>19</v>
      </c>
      <c r="C14" s="48"/>
      <c r="D14" s="1"/>
    </row>
    <row r="15" spans="1:5" s="6" customFormat="1" ht="21" customHeight="1" x14ac:dyDescent="0.25">
      <c r="A15" s="3" t="s">
        <v>20</v>
      </c>
      <c r="B15" s="4" t="s">
        <v>21</v>
      </c>
      <c r="C15" s="48"/>
      <c r="D15" s="1"/>
    </row>
    <row r="16" spans="1:5" s="6" customFormat="1" ht="47.25" x14ac:dyDescent="0.25">
      <c r="A16" s="3" t="s">
        <v>22</v>
      </c>
      <c r="B16" s="4" t="s">
        <v>23</v>
      </c>
      <c r="C16" s="48"/>
      <c r="D16" s="5"/>
    </row>
    <row r="17" spans="1:17" s="6" customFormat="1" ht="47.25" x14ac:dyDescent="0.25">
      <c r="A17" s="3" t="s">
        <v>57</v>
      </c>
      <c r="B17" s="4" t="s">
        <v>24</v>
      </c>
      <c r="C17" s="48"/>
      <c r="D17" s="1"/>
    </row>
    <row r="18" spans="1:17" s="6" customFormat="1" ht="15.75" x14ac:dyDescent="0.25">
      <c r="A18" s="3" t="s">
        <v>25</v>
      </c>
      <c r="B18" s="4" t="s">
        <v>26</v>
      </c>
      <c r="C18" s="48"/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0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0</v>
      </c>
      <c r="D20" s="5"/>
    </row>
    <row r="21" spans="1:17" s="6" customFormat="1" ht="22.5" customHeight="1" x14ac:dyDescent="0.25">
      <c r="A21" s="98"/>
      <c r="B21" s="98"/>
      <c r="C21" s="98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 t="s">
        <v>107</v>
      </c>
      <c r="C24" s="12"/>
      <c r="D24" s="12"/>
    </row>
    <row r="25" spans="1:17" s="13" customFormat="1" ht="15.75" x14ac:dyDescent="0.25">
      <c r="A25" s="12"/>
      <c r="B25" s="12" t="s">
        <v>29</v>
      </c>
      <c r="C25" s="14"/>
      <c r="D25" s="12"/>
    </row>
    <row r="26" spans="1:17" s="13" customFormat="1" ht="15.75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105</v>
      </c>
      <c r="C27" s="1"/>
      <c r="D27" s="1"/>
    </row>
    <row r="28" spans="1:17" ht="42.75" customHeight="1" x14ac:dyDescent="0.25">
      <c r="B28" s="18" t="s">
        <v>106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90" zoomScaleNormal="90" workbookViewId="0">
      <selection activeCell="C4" sqref="C4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01" t="s">
        <v>113</v>
      </c>
      <c r="E1" s="101"/>
    </row>
    <row r="2" spans="1:7" ht="30" customHeight="1" x14ac:dyDescent="0.25">
      <c r="A2" s="99" t="s">
        <v>31</v>
      </c>
      <c r="B2" s="99"/>
      <c r="C2" s="99"/>
      <c r="D2" s="99"/>
      <c r="E2" s="99"/>
    </row>
    <row r="3" spans="1:7" ht="42" customHeight="1" x14ac:dyDescent="0.25">
      <c r="A3" s="100" t="str">
        <f>Калькуляция!A3</f>
        <v>_________________________________________                                                                                                                                                  (наименование медицинской услуги, метода лечения)</v>
      </c>
      <c r="B3" s="100"/>
      <c r="C3" s="100"/>
      <c r="D3" s="100"/>
      <c r="E3" s="100"/>
    </row>
    <row r="4" spans="1:7" ht="267.75" customHeight="1" x14ac:dyDescent="0.25">
      <c r="A4" s="21" t="s">
        <v>32</v>
      </c>
      <c r="B4" s="22" t="s">
        <v>33</v>
      </c>
      <c r="C4" s="22" t="s">
        <v>110</v>
      </c>
      <c r="D4" s="22" t="s">
        <v>34</v>
      </c>
      <c r="E4" s="22" t="s">
        <v>35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55</v>
      </c>
      <c r="C6" s="25">
        <f>Услуга_зарплата!E11</f>
        <v>56926</v>
      </c>
      <c r="D6" s="21">
        <f>Услуга_зарплата!E22</f>
        <v>0</v>
      </c>
      <c r="E6" s="26">
        <f>Услуга_зарплата!E17</f>
        <v>1942.2</v>
      </c>
    </row>
    <row r="7" spans="1:7" ht="60.75" hidden="1" customHeight="1" x14ac:dyDescent="0.25">
      <c r="A7" s="27" t="s">
        <v>36</v>
      </c>
      <c r="B7" s="24" t="s">
        <v>37</v>
      </c>
      <c r="C7" s="25">
        <f>Услуга_зарплата!E12</f>
        <v>28463</v>
      </c>
      <c r="D7" s="21">
        <v>90</v>
      </c>
      <c r="E7" s="26">
        <f>Услуга_зарплата!E18</f>
        <v>9711</v>
      </c>
    </row>
    <row r="8" spans="1:7" ht="60.75" customHeight="1" x14ac:dyDescent="0.25">
      <c r="A8" s="21">
        <v>2</v>
      </c>
      <c r="B8" s="24" t="s">
        <v>38</v>
      </c>
      <c r="C8" s="25">
        <f>Услуга_зарплата!E12</f>
        <v>28463</v>
      </c>
      <c r="D8" s="21">
        <f>Услуга_зарплата!E23</f>
        <v>0</v>
      </c>
      <c r="E8" s="26">
        <f>Услуга_зарплата!E17</f>
        <v>1942.2</v>
      </c>
    </row>
    <row r="9" spans="1:7" ht="60.75" customHeight="1" x14ac:dyDescent="0.25">
      <c r="A9" s="21">
        <v>3</v>
      </c>
      <c r="B9" s="24" t="s">
        <v>39</v>
      </c>
      <c r="C9" s="25">
        <f>Услуга_зарплата!E13</f>
        <v>28463</v>
      </c>
      <c r="D9" s="28">
        <f>'[1]Услуга_зарплата_врач анестиз'!E24</f>
        <v>0</v>
      </c>
      <c r="E9" s="26">
        <f>Услуга_зарплата!E17</f>
        <v>1942.2</v>
      </c>
    </row>
    <row r="11" spans="1:7" x14ac:dyDescent="0.25">
      <c r="E11" s="29"/>
      <c r="F11" s="29"/>
      <c r="G11" s="29"/>
    </row>
    <row r="13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A2" sqref="A2:I2"/>
    </sheetView>
  </sheetViews>
  <sheetFormatPr defaultRowHeight="15" x14ac:dyDescent="0.25"/>
  <cols>
    <col min="1" max="1" width="6.85546875" style="30" customWidth="1"/>
    <col min="2" max="2" width="23.85546875" style="30" customWidth="1"/>
    <col min="3" max="3" width="11.85546875" style="30" customWidth="1"/>
    <col min="4" max="4" width="12.28515625" style="30" customWidth="1"/>
    <col min="5" max="5" width="11.5703125" style="30" customWidth="1"/>
    <col min="6" max="6" width="11.7109375" style="30" customWidth="1"/>
    <col min="7" max="7" width="23.42578125" style="30" customWidth="1"/>
    <col min="8" max="8" width="14" style="30" customWidth="1"/>
    <col min="9" max="9" width="11.5703125" style="30" customWidth="1"/>
    <col min="10" max="16384" width="9.140625" style="32"/>
  </cols>
  <sheetData>
    <row r="1" spans="1:9" x14ac:dyDescent="0.25">
      <c r="B1" s="31"/>
      <c r="H1" s="94" t="s">
        <v>114</v>
      </c>
      <c r="I1" s="94"/>
    </row>
    <row r="2" spans="1:9" x14ac:dyDescent="0.25">
      <c r="A2" s="102" t="s">
        <v>40</v>
      </c>
      <c r="B2" s="102"/>
      <c r="C2" s="102"/>
      <c r="D2" s="102"/>
      <c r="E2" s="102"/>
      <c r="F2" s="102"/>
      <c r="G2" s="102"/>
      <c r="H2" s="102"/>
      <c r="I2" s="102"/>
    </row>
    <row r="3" spans="1:9" x14ac:dyDescent="0.25">
      <c r="A3" s="102" t="str">
        <f>Калькуляция!A3</f>
        <v>_________________________________________                                                                                                                                                  (наименование медицинской услуги, метода лечения)</v>
      </c>
      <c r="B3" s="102"/>
      <c r="C3" s="102"/>
      <c r="D3" s="102"/>
      <c r="E3" s="102"/>
      <c r="F3" s="102"/>
      <c r="G3" s="102"/>
      <c r="H3" s="102"/>
      <c r="I3" s="102"/>
    </row>
    <row r="4" spans="1:9" ht="24" customHeight="1" x14ac:dyDescent="0.25">
      <c r="A4" s="103" t="s">
        <v>103</v>
      </c>
      <c r="B4" s="103"/>
      <c r="C4" s="103"/>
      <c r="D4" s="103"/>
      <c r="E4" s="103"/>
      <c r="F4" s="103"/>
      <c r="G4" s="103"/>
      <c r="H4" s="103"/>
      <c r="I4" s="103"/>
    </row>
    <row r="5" spans="1:9" s="36" customFormat="1" ht="30" x14ac:dyDescent="0.25">
      <c r="A5" s="33" t="s">
        <v>32</v>
      </c>
      <c r="B5" s="33" t="s">
        <v>41</v>
      </c>
      <c r="C5" s="33" t="s">
        <v>42</v>
      </c>
      <c r="D5" s="34" t="s">
        <v>43</v>
      </c>
      <c r="E5" s="34" t="s">
        <v>44</v>
      </c>
      <c r="F5" s="34" t="s">
        <v>45</v>
      </c>
      <c r="G5" s="34" t="s">
        <v>46</v>
      </c>
      <c r="H5" s="35" t="s">
        <v>47</v>
      </c>
      <c r="I5" s="35" t="s">
        <v>48</v>
      </c>
    </row>
    <row r="6" spans="1:9" ht="21.75" customHeight="1" x14ac:dyDescent="0.25">
      <c r="A6" s="37">
        <v>1</v>
      </c>
      <c r="B6" s="37"/>
      <c r="C6" s="37"/>
      <c r="D6" s="37"/>
      <c r="E6" s="37"/>
      <c r="F6" s="38"/>
      <c r="G6" s="37"/>
      <c r="H6" s="39"/>
      <c r="I6" s="40"/>
    </row>
    <row r="7" spans="1:9" ht="21.75" customHeight="1" x14ac:dyDescent="0.25">
      <c r="A7" s="37">
        <v>2</v>
      </c>
      <c r="B7" s="37"/>
      <c r="C7" s="37"/>
      <c r="D7" s="37"/>
      <c r="E7" s="40"/>
      <c r="F7" s="38"/>
      <c r="G7" s="37"/>
      <c r="H7" s="39"/>
      <c r="I7" s="40"/>
    </row>
    <row r="8" spans="1:9" ht="21.75" customHeight="1" x14ac:dyDescent="0.25">
      <c r="A8" s="37">
        <v>3</v>
      </c>
      <c r="B8" s="37"/>
      <c r="C8" s="37"/>
      <c r="D8" s="37"/>
      <c r="E8" s="40"/>
      <c r="F8" s="38"/>
      <c r="G8" s="37"/>
      <c r="H8" s="39"/>
      <c r="I8" s="40"/>
    </row>
    <row r="9" spans="1:9" ht="21.75" customHeight="1" x14ac:dyDescent="0.25">
      <c r="A9" s="37">
        <v>4</v>
      </c>
      <c r="B9" s="37"/>
      <c r="C9" s="37"/>
      <c r="D9" s="37"/>
      <c r="E9" s="40"/>
      <c r="F9" s="38"/>
      <c r="G9" s="37"/>
      <c r="H9" s="40"/>
      <c r="I9" s="40"/>
    </row>
    <row r="10" spans="1:9" ht="21.75" customHeight="1" x14ac:dyDescent="0.25">
      <c r="A10" s="37">
        <v>5</v>
      </c>
      <c r="B10" s="37"/>
      <c r="C10" s="37"/>
      <c r="D10" s="37"/>
      <c r="E10" s="40"/>
      <c r="F10" s="38"/>
      <c r="G10" s="37"/>
      <c r="H10" s="40"/>
      <c r="I10" s="40"/>
    </row>
    <row r="11" spans="1:9" ht="21.75" customHeight="1" x14ac:dyDescent="0.25">
      <c r="A11" s="37">
        <v>6</v>
      </c>
      <c r="B11" s="37"/>
      <c r="C11" s="37"/>
      <c r="D11" s="37"/>
      <c r="E11" s="40"/>
      <c r="F11" s="38"/>
      <c r="G11" s="37"/>
      <c r="H11" s="40"/>
      <c r="I11" s="40"/>
    </row>
    <row r="12" spans="1:9" ht="21.75" customHeight="1" x14ac:dyDescent="0.25">
      <c r="A12" s="37">
        <v>7</v>
      </c>
      <c r="B12" s="37"/>
      <c r="C12" s="37"/>
      <c r="D12" s="37"/>
      <c r="E12" s="40"/>
      <c r="F12" s="38"/>
      <c r="G12" s="37"/>
      <c r="H12" s="40"/>
      <c r="I12" s="40"/>
    </row>
    <row r="13" spans="1:9" ht="21.75" hidden="1" customHeight="1" x14ac:dyDescent="0.25">
      <c r="A13" s="37">
        <v>8</v>
      </c>
      <c r="B13" s="37"/>
      <c r="C13" s="37"/>
      <c r="D13" s="37"/>
      <c r="E13" s="40"/>
      <c r="F13" s="38"/>
      <c r="G13" s="37"/>
      <c r="H13" s="40"/>
      <c r="I13" s="40">
        <f t="shared" ref="I13:I15" si="0">ROUND(G13*H13,2)</f>
        <v>0</v>
      </c>
    </row>
    <row r="14" spans="1:9" ht="21.75" hidden="1" customHeight="1" x14ac:dyDescent="0.25">
      <c r="A14" s="37">
        <v>9</v>
      </c>
      <c r="B14" s="37"/>
      <c r="C14" s="37"/>
      <c r="D14" s="37"/>
      <c r="E14" s="40"/>
      <c r="F14" s="38"/>
      <c r="G14" s="37"/>
      <c r="H14" s="40"/>
      <c r="I14" s="40">
        <f t="shared" si="0"/>
        <v>0</v>
      </c>
    </row>
    <row r="15" spans="1:9" ht="21.75" hidden="1" customHeight="1" x14ac:dyDescent="0.25">
      <c r="A15" s="41">
        <v>10</v>
      </c>
      <c r="B15" s="41"/>
      <c r="C15" s="41"/>
      <c r="D15" s="41"/>
      <c r="E15" s="40"/>
      <c r="F15" s="41"/>
      <c r="G15" s="37"/>
      <c r="H15" s="40"/>
      <c r="I15" s="40">
        <f t="shared" si="0"/>
        <v>0</v>
      </c>
    </row>
    <row r="16" spans="1:9" ht="21.75" customHeight="1" x14ac:dyDescent="0.25">
      <c r="A16" s="42" t="s">
        <v>49</v>
      </c>
      <c r="B16" s="42"/>
      <c r="C16" s="42"/>
      <c r="D16" s="42"/>
      <c r="E16" s="42"/>
      <c r="F16" s="42"/>
      <c r="G16" s="42"/>
      <c r="H16" s="42"/>
      <c r="I16" s="43">
        <f>SUM(I6:I15)</f>
        <v>0</v>
      </c>
    </row>
  </sheetData>
  <mergeCells count="4">
    <mergeCell ref="A2:I2"/>
    <mergeCell ref="A3:I3"/>
    <mergeCell ref="A4:I4"/>
    <mergeCell ref="H1:I1"/>
  </mergeCells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D22" sqref="D22"/>
    </sheetView>
  </sheetViews>
  <sheetFormatPr defaultRowHeight="15" x14ac:dyDescent="0.25"/>
  <cols>
    <col min="1" max="1" width="4.7109375" style="32" customWidth="1"/>
    <col min="2" max="2" width="38" style="32" customWidth="1"/>
    <col min="3" max="3" width="21" style="32" customWidth="1"/>
    <col min="4" max="4" width="18.7109375" style="32" customWidth="1"/>
    <col min="5" max="5" width="19.140625" style="32" customWidth="1"/>
    <col min="6" max="6" width="18.42578125" style="32" customWidth="1"/>
    <col min="7" max="16384" width="9.140625" style="32"/>
  </cols>
  <sheetData>
    <row r="1" spans="1:6" x14ac:dyDescent="0.25">
      <c r="B1" s="44"/>
      <c r="E1" s="45"/>
      <c r="F1" s="45" t="s">
        <v>115</v>
      </c>
    </row>
    <row r="2" spans="1:6" x14ac:dyDescent="0.25">
      <c r="A2" s="104" t="s">
        <v>50</v>
      </c>
      <c r="B2" s="104"/>
      <c r="C2" s="104"/>
      <c r="D2" s="104"/>
      <c r="E2" s="104"/>
      <c r="F2" s="105"/>
    </row>
    <row r="3" spans="1:6" x14ac:dyDescent="0.25">
      <c r="A3" s="104" t="str">
        <f>Калькуляция!A3</f>
        <v>_________________________________________                                                                                                                                                  (наименование медицинской услуги, метода лечения)</v>
      </c>
      <c r="B3" s="104"/>
      <c r="C3" s="104"/>
      <c r="D3" s="104"/>
      <c r="E3" s="104"/>
      <c r="F3" s="104"/>
    </row>
    <row r="4" spans="1:6" ht="23.25" customHeight="1" x14ac:dyDescent="0.25">
      <c r="A4" s="103" t="s">
        <v>104</v>
      </c>
      <c r="B4" s="103"/>
      <c r="C4" s="103"/>
      <c r="D4" s="103"/>
      <c r="E4" s="103"/>
      <c r="F4" s="106"/>
    </row>
    <row r="5" spans="1:6" s="36" customFormat="1" ht="42.75" customHeight="1" x14ac:dyDescent="0.25">
      <c r="A5" s="34" t="s">
        <v>32</v>
      </c>
      <c r="B5" s="34" t="s">
        <v>51</v>
      </c>
      <c r="C5" s="34" t="s">
        <v>42</v>
      </c>
      <c r="D5" s="34" t="s">
        <v>52</v>
      </c>
      <c r="E5" s="34" t="s">
        <v>53</v>
      </c>
      <c r="F5" s="34" t="s">
        <v>54</v>
      </c>
    </row>
    <row r="6" spans="1:6" ht="20.25" customHeight="1" x14ac:dyDescent="0.25">
      <c r="A6" s="37">
        <v>1</v>
      </c>
      <c r="B6" s="37"/>
      <c r="C6" s="37"/>
      <c r="D6" s="37"/>
      <c r="E6" s="40"/>
      <c r="F6" s="40">
        <f>ROUND(D6*E6,2)</f>
        <v>0</v>
      </c>
    </row>
    <row r="7" spans="1:6" ht="20.25" customHeight="1" x14ac:dyDescent="0.25">
      <c r="A7" s="37">
        <v>2</v>
      </c>
      <c r="B7" s="37"/>
      <c r="C7" s="37"/>
      <c r="D7" s="37"/>
      <c r="E7" s="40"/>
      <c r="F7" s="40">
        <f t="shared" ref="F7:F15" si="0">ROUND(D7*E7,2)</f>
        <v>0</v>
      </c>
    </row>
    <row r="8" spans="1:6" ht="20.25" customHeight="1" x14ac:dyDescent="0.25">
      <c r="A8" s="37">
        <v>3</v>
      </c>
      <c r="B8" s="37"/>
      <c r="C8" s="37"/>
      <c r="D8" s="37"/>
      <c r="E8" s="37"/>
      <c r="F8" s="40">
        <f t="shared" si="0"/>
        <v>0</v>
      </c>
    </row>
    <row r="9" spans="1:6" ht="20.25" customHeight="1" x14ac:dyDescent="0.25">
      <c r="A9" s="37">
        <v>4</v>
      </c>
      <c r="B9" s="37"/>
      <c r="C9" s="37"/>
      <c r="D9" s="37"/>
      <c r="E9" s="37"/>
      <c r="F9" s="40">
        <f t="shared" si="0"/>
        <v>0</v>
      </c>
    </row>
    <row r="10" spans="1:6" ht="20.25" customHeight="1" x14ac:dyDescent="0.25">
      <c r="A10" s="37">
        <v>5</v>
      </c>
      <c r="B10" s="37"/>
      <c r="C10" s="37"/>
      <c r="D10" s="37"/>
      <c r="E10" s="37"/>
      <c r="F10" s="40">
        <f t="shared" si="0"/>
        <v>0</v>
      </c>
    </row>
    <row r="11" spans="1:6" ht="20.25" customHeight="1" x14ac:dyDescent="0.25">
      <c r="A11" s="37">
        <v>6</v>
      </c>
      <c r="B11" s="37"/>
      <c r="C11" s="37"/>
      <c r="D11" s="37"/>
      <c r="E11" s="37"/>
      <c r="F11" s="40">
        <f t="shared" si="0"/>
        <v>0</v>
      </c>
    </row>
    <row r="12" spans="1:6" ht="34.5" customHeight="1" x14ac:dyDescent="0.25">
      <c r="A12" s="37">
        <v>7</v>
      </c>
      <c r="B12" s="85"/>
      <c r="C12" s="86"/>
      <c r="D12" s="86"/>
      <c r="E12" s="87"/>
      <c r="F12" s="40">
        <f t="shared" si="0"/>
        <v>0</v>
      </c>
    </row>
    <row r="13" spans="1:6" ht="20.25" customHeight="1" x14ac:dyDescent="0.25">
      <c r="A13" s="37">
        <v>8</v>
      </c>
      <c r="B13" s="37"/>
      <c r="C13" s="37"/>
      <c r="D13" s="39"/>
      <c r="E13" s="37"/>
      <c r="F13" s="40">
        <f t="shared" si="0"/>
        <v>0</v>
      </c>
    </row>
    <row r="14" spans="1:6" ht="20.25" customHeight="1" x14ac:dyDescent="0.25">
      <c r="A14" s="37">
        <v>9</v>
      </c>
      <c r="B14" s="37"/>
      <c r="C14" s="37"/>
      <c r="D14" s="37"/>
      <c r="E14" s="40"/>
      <c r="F14" s="40">
        <f t="shared" si="0"/>
        <v>0</v>
      </c>
    </row>
    <row r="15" spans="1:6" ht="20.25" customHeight="1" x14ac:dyDescent="0.25">
      <c r="A15" s="37">
        <v>10</v>
      </c>
      <c r="B15" s="37"/>
      <c r="C15" s="37"/>
      <c r="D15" s="37"/>
      <c r="E15" s="40"/>
      <c r="F15" s="40">
        <f t="shared" si="0"/>
        <v>0</v>
      </c>
    </row>
    <row r="16" spans="1:6" ht="20.25" hidden="1" customHeight="1" x14ac:dyDescent="0.25">
      <c r="A16" s="37"/>
      <c r="B16" s="37"/>
      <c r="C16" s="37"/>
      <c r="D16" s="37"/>
      <c r="E16" s="40"/>
      <c r="F16" s="40">
        <f t="shared" ref="F16" si="1">ROUND(D16*E16,2)</f>
        <v>0</v>
      </c>
    </row>
    <row r="17" spans="1:6" ht="23.25" customHeight="1" x14ac:dyDescent="0.25">
      <c r="A17" s="42"/>
      <c r="B17" s="42" t="s">
        <v>49</v>
      </c>
      <c r="C17" s="42"/>
      <c r="D17" s="42"/>
      <c r="E17" s="46"/>
      <c r="F17" s="43">
        <f>SUM(F6:F15)</f>
        <v>0</v>
      </c>
    </row>
    <row r="19" spans="1:6" x14ac:dyDescent="0.25">
      <c r="E19" s="47"/>
    </row>
  </sheetData>
  <mergeCells count="3">
    <mergeCell ref="A2:F2"/>
    <mergeCell ref="A3:F3"/>
    <mergeCell ref="A4:F4"/>
  </mergeCells>
  <pageMargins left="0" right="0" top="0" bottom="0" header="0" footer="0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Услуга_зарплата</vt:lpstr>
      <vt:lpstr>Калькуляция</vt:lpstr>
      <vt:lpstr>Услуга</vt:lpstr>
      <vt:lpstr>лекарственные преп</vt:lpstr>
      <vt:lpstr>расходные материалы.</vt:lpstr>
      <vt:lpstr>Калькуляция!Область_печати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2019-09-12T12:19:29Z</cp:lastPrinted>
  <dcterms:created xsi:type="dcterms:W3CDTF">2019-05-28T14:54:42Z</dcterms:created>
  <dcterms:modified xsi:type="dcterms:W3CDTF">2020-09-18T13:53:28Z</dcterms:modified>
</cp:coreProperties>
</file>